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01"/>
  <workbookPr codeName="DieseArbeitsmappe"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\\filer01.oowv.intern\folderredirection\z09727\Desktop\Klimaanlagenausschreibung\"/>
    </mc:Choice>
  </mc:AlternateContent>
  <xr:revisionPtr revIDLastSave="0" documentId="13_ncr:1_{18797248-071B-401D-B09E-31EEADA21380}" xr6:coauthVersionLast="36" xr6:coauthVersionMax="36" xr10:uidLastSave="{00000000-0000-0000-0000-000000000000}"/>
  <bookViews>
    <workbookView xWindow="-105" yWindow="-105" windowWidth="41490" windowHeight="16770" activeTab="1" xr2:uid="{D7AE9742-CBA4-4AFD-8DD1-9E0D1E263909}"/>
  </bookViews>
  <sheets>
    <sheet name="Allgemeine Hinweise" sheetId="1" r:id="rId1"/>
    <sheet name="B-Kriterien" sheetId="13" r:id="rId2"/>
    <sheet name="einfache Richtwertmethode" sheetId="17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7" i="17" l="1"/>
  <c r="D6" i="13" l="1"/>
</calcChain>
</file>

<file path=xl/sharedStrings.xml><?xml version="1.0" encoding="utf-8"?>
<sst xmlns="http://schemas.openxmlformats.org/spreadsheetml/2006/main" count="46" uniqueCount="45">
  <si>
    <t>Allgemeine Hinweise</t>
  </si>
  <si>
    <t>1. Einleitung</t>
  </si>
  <si>
    <t>Sehr geehrte Damen und Herren,</t>
  </si>
  <si>
    <t>2. Bewertungsschema/Kriterien</t>
  </si>
  <si>
    <t>Kriterien</t>
  </si>
  <si>
    <t>Abkürzung</t>
  </si>
  <si>
    <t>Erläuterung</t>
  </si>
  <si>
    <t>Bewertungsschema</t>
  </si>
  <si>
    <t>B</t>
  </si>
  <si>
    <t>Art</t>
  </si>
  <si>
    <t>Bewertung</t>
  </si>
  <si>
    <t>Ausfüllhinweise</t>
  </si>
  <si>
    <t>Es sind zwei unterschiedliche Kriterien zu beachten, die folgende Bedeutung haben:</t>
  </si>
  <si>
    <t>max. Punkte</t>
  </si>
  <si>
    <t>Bewertungskriterien (B)</t>
  </si>
  <si>
    <t>Kriterium</t>
  </si>
  <si>
    <t>Kriterien für eine Bewertung</t>
  </si>
  <si>
    <t>Bewertungsgrundlage</t>
  </si>
  <si>
    <t>Gewichtung</t>
  </si>
  <si>
    <t xml:space="preserve">bitte geben sie die geforderten Bewertungskriterien in Form eines Konzeptes ab. 
</t>
  </si>
  <si>
    <t>1
Unternehmenskonzept</t>
  </si>
  <si>
    <t>3
Preis</t>
  </si>
  <si>
    <t>Die Punktzahl ergibt sich nach folgender Formel:
einfache Richtwertmethode</t>
  </si>
  <si>
    <t>Beispiel:</t>
  </si>
  <si>
    <t xml:space="preserve">Z = Quotient beider Punktzahlen. Kennziffer die am Ende bewertet wird und über den Zuschlag entscheidet. </t>
  </si>
  <si>
    <t>P = Angebotspreis</t>
  </si>
  <si>
    <t>Bewertung nach der einfachen Richtwertmethode</t>
  </si>
  <si>
    <t>Kategorie</t>
  </si>
  <si>
    <t>Die Bewertung des Angebots geschieht nach der einfachen Richtwertmethode</t>
  </si>
  <si>
    <t>Hier können Sie sehen, wie der OOWV bewertet.</t>
  </si>
  <si>
    <t>Bewertungsmatrix</t>
  </si>
  <si>
    <t>Preis</t>
  </si>
  <si>
    <t>B-Kriterien (50% Unternehmenskonzept+50% Referenzen)</t>
  </si>
  <si>
    <t>Abgabe in Form eines Unternehemenskonzeptes und Referenzen.
Die einzelnen Bewertungspunkte und Gewichtung sind in den B-Kriterien zu sehen.</t>
  </si>
  <si>
    <t>Vergabe: 2026-04761
A04_Bewertungskriterien</t>
  </si>
  <si>
    <t xml:space="preserve">Vergabe: 2026-04761
</t>
  </si>
  <si>
    <t xml:space="preserve">siehe Hinweis in den B-Kriterien
. </t>
  </si>
  <si>
    <t>Konzept = 2 DIN 4 Seiten
Referenzen = Abgabe mit dem in der Vergabeakte hinterlegten Referenzdatenblatt</t>
  </si>
  <si>
    <r>
      <t>Das Konzept sollte folgende Punkte enthalten, die dann nach folgenden wertungsrelevanten Kritieren bewertet werden:
1) Anzahl der Mitarbeiter und Qualifizierung der Mitarbeiter zur Sicherstellung der Erfüllung der in der Anlage B01_BE-SI-GLM_JE_02_2026_BE-SI-GLM_JE_02_2026_Klimaanlagenwartung 2027-2030</t>
    </r>
    <r>
      <rPr>
        <sz val="11"/>
        <color rgb="FFFF0000"/>
        <rFont val="Calibri"/>
        <family val="2"/>
        <scheme val="minor"/>
      </rPr>
      <t xml:space="preserve"> </t>
    </r>
    <r>
      <rPr>
        <sz val="11"/>
        <rFont val="Calibri"/>
        <family val="2"/>
        <scheme val="minor"/>
      </rPr>
      <t xml:space="preserve">beschriebenen Tätigkeit
/ Qualifikation der Mitarbeiter und Anzahl der Mitarbeiter die die abgefragte Qualifikation besitzen.
.Zertifizierung der F-Gase Verordnung / Dichtigkeitsprüfung von Kälte u. Klimaanlagen
</t>
    </r>
    <r>
      <rPr>
        <sz val="11"/>
        <color theme="1"/>
        <rFont val="Calibri"/>
        <family val="2"/>
        <scheme val="minor"/>
      </rPr>
      <t xml:space="preserve">.Geschulte Mitarbeiter nach VDI 6022 / Hygieneschulung
. Befähigte Personen im Explosionsschutz gemäß BetrSichV Anhang 2, Abs. 3 Pkt 3.1
/Kurze Erläuterung der Einsatzplanung im Hinblick auf das Verbandsgebiet
2) Aufführung der Reaktionszeiten. 
/ Verfügbarkeit und geplante Stunden bis zur Erstreaktion.
/ Art der Kontaktaufnahme (E-Mail, Telefon...)
</t>
    </r>
    <r>
      <rPr>
        <sz val="11"/>
        <color rgb="FFFF0000"/>
        <rFont val="Calibri"/>
        <family val="2"/>
        <scheme val="minor"/>
      </rPr>
      <t xml:space="preserve">Bitte geben sie nur 2 DIN 4 Seiten ab. </t>
    </r>
  </si>
  <si>
    <t>5 Punkte: Das Unternehmenskonzept ist in besonderem Maße in allen Aspekten überzeugend und  lässt eine bestmögliche Verwirklichung des Leistungsverzeichnisses erwarten   
4 Punkte: Unternehmenskonzept ist in allen Aspekten überzeugend und lässt eine gute Verwirklichung des Leistungsverzeichnisse erwarten
3 Punkte: Unternehmenskonzept ist größtenteils überzeugend und lässt eine befriedigende Verwirklichung des Leistungsverzeichnisse erwarten   
2 Punkte: Unternehmenskonzept ist nur in Teilen überzeugend und lässt eine ausreichende Verwirklichung des Leistungsverzeichnisse erwarten
1 Punkt: Unternehmenskonzept ist unzureichend und lässt keine nennenswerte Verwirklichung des Leistungsverzeichnisse erwarten</t>
  </si>
  <si>
    <t>5 Punkte: Sehr gute Vergleichbarkeit und verspricht eine sehr gute Eignung zur Umsetzung unseres Leistungsverzeichnisses.
4 Punkte: Gute Vergleichbarkeit und verspricht eine  gute Eignung zur Umsetzung unseres Leistungsverzeichnisses.
3 Punkte: Befriedigende Vergleichbarkeit und verspricht eine befriedigende Eignung zur Umsetzung unseres Leistungsverzeichnisses.
2 Punkte: Ausreichende Vergleichbarkeit und verspricht eine ausreichende Eignung zur Umsetzung unseres Leistungsverzeichnisses.
1 Punkt: Mangelnde Vergleichbarkeit und verspricht eine mangelnde Eignung zur Umsetzung unseres Leistungsverzeichnisses.</t>
  </si>
  <si>
    <t>2 
Unternehmensreferenzen</t>
  </si>
  <si>
    <t xml:space="preserve">Wertungsrelevante Kriterien:
Bitte geben Sie 2 Unternehmensreferenzen, anhand unseres Referenzdatenblattes ab
Wertungsrelevante Kriterien:
Werden in der Angebotsphase mitgeteilt. </t>
  </si>
  <si>
    <t xml:space="preserve">Die Bewertung erfolgt mathematisch über die einfache Richtwertmethode
</t>
  </si>
  <si>
    <t>L = Punktzahl aus den B-Kriterien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</si>
</sst>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_-* #,##0\ _€_-;\-* #,##0\ _€_-;_-* &quot;-&quot;??\ _€_-;_-@_-"/>
    <numFmt numFmtId="165" formatCode="_-* #,##0.0000\ _€_-;\-* #,##0.0000\ _€_-;_-* &quot;-&quot;??\ _€_-;_-@_-"/>
    <numFmt numFmtId="166" formatCode="0.0"/>
    <numFmt numFmtId="167" formatCode="0.00000000000"/>
  </numFmts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name val="Arial"/>
      <family val="2"/>
    </font>
    <font>
      <sz val="11"/>
      <color theme="0"/>
      <name val="Calibri"/>
      <family val="2"/>
      <scheme val="minor"/>
    </font>
    <font>
      <sz val="10"/>
      <color rgb="FF9C5700"/>
      <name val="Arial"/>
      <family val="2"/>
    </font>
    <font>
      <b/>
      <sz val="16"/>
      <color theme="1"/>
      <name val="Calibri"/>
      <family val="2"/>
      <scheme val="minor"/>
    </font>
    <font>
      <sz val="11"/>
      <color rgb="FF000000"/>
      <name val="Calibri"/>
    </font>
    <font>
      <sz val="11"/>
      <color rgb="FFFF0000"/>
      <name val="Calibri"/>
      <family val="2"/>
      <scheme val="minor"/>
    </font>
    <font>
      <b/>
      <u/>
      <sz val="16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EB9C"/>
      </patternFill>
    </fill>
    <fill>
      <patternFill patternType="solid">
        <fgColor theme="6" tint="0.39997558519241921"/>
        <bgColor indexed="65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9">
    <xf numFmtId="0" fontId="0" fillId="0" borderId="0"/>
    <xf numFmtId="43" fontId="5" fillId="0" borderId="0" applyFont="0" applyFill="0" applyBorder="0" applyAlignment="0" applyProtection="0"/>
    <xf numFmtId="0" fontId="9" fillId="5" borderId="0" applyNumberFormat="0" applyBorder="0" applyAlignment="0" applyProtection="0"/>
    <xf numFmtId="0" fontId="8" fillId="0" borderId="0"/>
    <xf numFmtId="44" fontId="8" fillId="0" borderId="0" applyFont="0" applyFill="0" applyBorder="0" applyAlignment="0" applyProtection="0"/>
    <xf numFmtId="0" fontId="10" fillId="4" borderId="0" applyNumberFormat="0" applyBorder="0" applyAlignment="0" applyProtection="0"/>
    <xf numFmtId="43" fontId="5" fillId="0" borderId="0" applyFont="0" applyFill="0" applyBorder="0" applyAlignment="0" applyProtection="0"/>
    <xf numFmtId="0" fontId="12" fillId="0" borderId="0"/>
    <xf numFmtId="9" fontId="5" fillId="0" borderId="0" applyFont="0" applyFill="0" applyBorder="0" applyAlignment="0" applyProtection="0"/>
  </cellStyleXfs>
  <cellXfs count="67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1" fillId="2" borderId="2" xfId="0" applyFont="1" applyFill="1" applyBorder="1"/>
    <xf numFmtId="0" fontId="0" fillId="2" borderId="3" xfId="0" applyFill="1" applyBorder="1"/>
    <xf numFmtId="0" fontId="0" fillId="2" borderId="4" xfId="0" applyFill="1" applyBorder="1"/>
    <xf numFmtId="0" fontId="0" fillId="2" borderId="0" xfId="0" applyFill="1"/>
    <xf numFmtId="0" fontId="1" fillId="2" borderId="4" xfId="0" applyFont="1" applyFill="1" applyBorder="1"/>
    <xf numFmtId="0" fontId="0" fillId="2" borderId="5" xfId="0" applyFill="1" applyBorder="1"/>
    <xf numFmtId="0" fontId="0" fillId="2" borderId="6" xfId="0" applyFill="1" applyBorder="1"/>
    <xf numFmtId="0" fontId="0" fillId="0" borderId="1" xfId="0" applyBorder="1" applyAlignment="1">
      <alignment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8" xfId="0" applyBorder="1" applyAlignment="1">
      <alignment vertical="center" wrapText="1"/>
    </xf>
    <xf numFmtId="0" fontId="0" fillId="2" borderId="9" xfId="0" applyFill="1" applyBorder="1"/>
    <xf numFmtId="0" fontId="0" fillId="2" borderId="10" xfId="0" applyFill="1" applyBorder="1"/>
    <xf numFmtId="0" fontId="0" fillId="2" borderId="11" xfId="0" applyFill="1" applyBorder="1"/>
    <xf numFmtId="0" fontId="0" fillId="2" borderId="13" xfId="0" applyFill="1" applyBorder="1"/>
    <xf numFmtId="0" fontId="6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top" wrapText="1"/>
    </xf>
    <xf numFmtId="43" fontId="0" fillId="0" borderId="0" xfId="6" applyFont="1"/>
    <xf numFmtId="164" fontId="0" fillId="0" borderId="1" xfId="6" applyNumberFormat="1" applyFont="1" applyBorder="1" applyAlignment="1">
      <alignment horizontal="center" vertical="center"/>
    </xf>
    <xf numFmtId="0" fontId="0" fillId="0" borderId="0" xfId="0" applyAlignment="1">
      <alignment vertical="top"/>
    </xf>
    <xf numFmtId="0" fontId="0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0" fillId="2" borderId="0" xfId="0" applyFill="1" applyBorder="1"/>
    <xf numFmtId="0" fontId="1" fillId="2" borderId="0" xfId="0" applyFont="1" applyFill="1" applyBorder="1"/>
    <xf numFmtId="165" fontId="0" fillId="2" borderId="0" xfId="0" applyNumberFormat="1" applyFill="1" applyBorder="1" applyAlignment="1">
      <alignment horizontal="left" indent="5"/>
    </xf>
    <xf numFmtId="0" fontId="0" fillId="2" borderId="0" xfId="0" applyFill="1" applyBorder="1" applyAlignment="1">
      <alignment horizontal="right"/>
    </xf>
    <xf numFmtId="0" fontId="0" fillId="0" borderId="0" xfId="0" applyBorder="1"/>
    <xf numFmtId="165" fontId="0" fillId="2" borderId="0" xfId="6" applyNumberFormat="1" applyFont="1" applyFill="1" applyBorder="1"/>
    <xf numFmtId="164" fontId="0" fillId="2" borderId="0" xfId="6" quotePrefix="1" applyNumberFormat="1" applyFont="1" applyFill="1" applyBorder="1" applyAlignment="1">
      <alignment horizontal="right"/>
    </xf>
    <xf numFmtId="164" fontId="0" fillId="2" borderId="0" xfId="6" applyNumberFormat="1" applyFont="1" applyFill="1" applyBorder="1"/>
    <xf numFmtId="166" fontId="0" fillId="2" borderId="0" xfId="0" applyNumberFormat="1" applyFill="1" applyBorder="1"/>
    <xf numFmtId="164" fontId="0" fillId="2" borderId="0" xfId="0" applyNumberFormat="1" applyFill="1" applyBorder="1"/>
    <xf numFmtId="164" fontId="0" fillId="2" borderId="0" xfId="6" applyNumberFormat="1" applyFont="1" applyFill="1" applyBorder="1" applyAlignment="1">
      <alignment horizontal="right"/>
    </xf>
    <xf numFmtId="0" fontId="11" fillId="2" borderId="0" xfId="0" applyFont="1" applyFill="1" applyBorder="1"/>
    <xf numFmtId="0" fontId="14" fillId="0" borderId="0" xfId="0" applyFont="1"/>
    <xf numFmtId="1" fontId="1" fillId="0" borderId="0" xfId="0" applyNumberFormat="1" applyFont="1"/>
    <xf numFmtId="0" fontId="0" fillId="0" borderId="3" xfId="0" applyBorder="1"/>
    <xf numFmtId="0" fontId="1" fillId="0" borderId="0" xfId="0" applyFont="1"/>
    <xf numFmtId="0" fontId="1" fillId="0" borderId="0" xfId="0" applyFont="1" applyFill="1" applyBorder="1" applyAlignment="1">
      <alignment vertical="top"/>
    </xf>
    <xf numFmtId="1" fontId="1" fillId="0" borderId="0" xfId="0" applyNumberFormat="1" applyFont="1" applyFill="1" applyBorder="1" applyAlignment="1">
      <alignment vertical="top" wrapText="1"/>
    </xf>
    <xf numFmtId="167" fontId="1" fillId="0" borderId="0" xfId="0" applyNumberFormat="1" applyFont="1" applyFill="1" applyBorder="1" applyAlignment="1">
      <alignment vertical="top" wrapText="1"/>
    </xf>
    <xf numFmtId="9" fontId="1" fillId="0" borderId="0" xfId="0" applyNumberFormat="1" applyFont="1" applyBorder="1"/>
    <xf numFmtId="9" fontId="0" fillId="0" borderId="1" xfId="8" applyFont="1" applyBorder="1" applyAlignment="1">
      <alignment horizontal="center" vertical="top"/>
    </xf>
    <xf numFmtId="0" fontId="0" fillId="0" borderId="14" xfId="0" applyBorder="1" applyAlignment="1">
      <alignment vertical="top"/>
    </xf>
    <xf numFmtId="0" fontId="1" fillId="0" borderId="0" xfId="0" applyNumberFormat="1" applyFont="1" applyBorder="1"/>
    <xf numFmtId="0" fontId="0" fillId="0" borderId="15" xfId="0" applyBorder="1"/>
    <xf numFmtId="0" fontId="0" fillId="0" borderId="16" xfId="0" applyBorder="1"/>
    <xf numFmtId="0" fontId="11" fillId="0" borderId="0" xfId="0" applyFont="1"/>
    <xf numFmtId="0" fontId="0" fillId="2" borderId="4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3" fillId="0" borderId="7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7" fillId="2" borderId="12" xfId="0" applyFont="1" applyFill="1" applyBorder="1" applyAlignment="1">
      <alignment horizontal="left" vertical="center" wrapText="1"/>
    </xf>
    <xf numFmtId="0" fontId="11" fillId="0" borderId="7" xfId="0" applyFont="1" applyBorder="1" applyAlignment="1">
      <alignment horizontal="left" vertical="center" wrapText="1"/>
    </xf>
    <xf numFmtId="0" fontId="11" fillId="0" borderId="13" xfId="0" applyFont="1" applyBorder="1" applyAlignment="1">
      <alignment horizontal="left" vertical="center" wrapText="1"/>
    </xf>
    <xf numFmtId="0" fontId="7" fillId="2" borderId="13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15" fillId="0" borderId="7" xfId="0" applyFont="1" applyBorder="1" applyAlignment="1">
      <alignment horizontal="left" vertical="center"/>
    </xf>
    <xf numFmtId="0" fontId="15" fillId="0" borderId="12" xfId="0" applyFont="1" applyBorder="1" applyAlignment="1">
      <alignment horizontal="left" vertical="center"/>
    </xf>
    <xf numFmtId="0" fontId="0" fillId="0" borderId="0" xfId="0" applyAlignment="1">
      <alignment horizontal="left" vertical="top" wrapText="1"/>
    </xf>
  </cellXfs>
  <cellStyles count="9">
    <cellStyle name="60 % - Akzent3 2" xfId="2" xr:uid="{00000000-0005-0000-0000-000030000000}"/>
    <cellStyle name="Komma" xfId="6" builtinId="3"/>
    <cellStyle name="Komma 2" xfId="1" xr:uid="{00000000-0005-0000-0000-00002F000000}"/>
    <cellStyle name="Neutral 2" xfId="5" xr:uid="{00000000-0005-0000-0000-000031000000}"/>
    <cellStyle name="Prozent" xfId="8" builtinId="5"/>
    <cellStyle name="Standard" xfId="0" builtinId="0"/>
    <cellStyle name="Standard 2" xfId="3" xr:uid="{00000000-0005-0000-0000-000002000000}"/>
    <cellStyle name="Standard 3" xfId="7" xr:uid="{5645D883-E327-41BC-BF78-71506ED53C87}"/>
    <cellStyle name="Währung 2" xfId="4" xr:uid="{00000000-0005-0000-0000-000004000000}"/>
  </cellStyles>
  <dxfs count="0"/>
  <tableStyles count="0" defaultTableStyle="TableStyleMedium2" defaultPivotStyle="PivotStyleLight16"/>
  <colors>
    <mruColors>
      <color rgb="FFFFFF99"/>
      <color rgb="FFB2B2B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2609850</xdr:colOff>
      <xdr:row>0</xdr:row>
      <xdr:rowOff>66675</xdr:rowOff>
    </xdr:from>
    <xdr:to>
      <xdr:col>5</xdr:col>
      <xdr:colOff>1649730</xdr:colOff>
      <xdr:row>0</xdr:row>
      <xdr:rowOff>544830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68BE24DF-5647-4AE8-95C9-8B332AA54CC9}"/>
            </a:ext>
          </a:extLst>
        </xdr:cNvPr>
        <xdr:cNvPicPr/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6915" t="20923" r="2297" b="21230"/>
        <a:stretch/>
      </xdr:blipFill>
      <xdr:spPr bwMode="auto">
        <a:xfrm>
          <a:off x="9210675" y="66675"/>
          <a:ext cx="1685925" cy="47625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>
    <xdr:from>
      <xdr:col>6</xdr:col>
      <xdr:colOff>295275</xdr:colOff>
      <xdr:row>4</xdr:row>
      <xdr:rowOff>142875</xdr:rowOff>
    </xdr:from>
    <xdr:to>
      <xdr:col>12</xdr:col>
      <xdr:colOff>409575</xdr:colOff>
      <xdr:row>9</xdr:row>
      <xdr:rowOff>123825</xdr:rowOff>
    </xdr:to>
    <xdr:sp macro="" textlink="">
      <xdr:nvSpPr>
        <xdr:cNvPr id="4" name="Textfeld 3">
          <a:extLst>
            <a:ext uri="{FF2B5EF4-FFF2-40B4-BE49-F238E27FC236}">
              <a16:creationId xmlns:a16="http://schemas.microsoft.com/office/drawing/2014/main" id="{98C9EE39-D1D7-4996-B689-055739986E03}"/>
            </a:ext>
          </a:extLst>
        </xdr:cNvPr>
        <xdr:cNvSpPr txBox="1"/>
      </xdr:nvSpPr>
      <xdr:spPr>
        <a:xfrm>
          <a:off x="11782425" y="1562100"/>
          <a:ext cx="4686300" cy="18859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e-DE" sz="9600">
              <a:solidFill>
                <a:srgbClr val="FF0000"/>
              </a:solidFill>
              <a:latin typeface="Arial" panose="020B0604020202020204" pitchFamily="34" charset="0"/>
              <a:cs typeface="Arial" panose="020B0604020202020204" pitchFamily="34" charset="0"/>
            </a:rPr>
            <a:t>Entwurf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2657475</xdr:colOff>
      <xdr:row>0</xdr:row>
      <xdr:rowOff>104775</xdr:rowOff>
    </xdr:from>
    <xdr:to>
      <xdr:col>7</xdr:col>
      <xdr:colOff>4343400</xdr:colOff>
      <xdr:row>0</xdr:row>
      <xdr:rowOff>586740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D6D7664A-A95C-47C4-AD22-9A2C9D72723B}"/>
            </a:ext>
          </a:extLst>
        </xdr:cNvPr>
        <xdr:cNvPicPr/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6915" t="20923" r="2297" b="21230"/>
        <a:stretch/>
      </xdr:blipFill>
      <xdr:spPr bwMode="auto">
        <a:xfrm>
          <a:off x="10687050" y="104775"/>
          <a:ext cx="1685925" cy="47625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>
    <xdr:from>
      <xdr:col>5</xdr:col>
      <xdr:colOff>476250</xdr:colOff>
      <xdr:row>2</xdr:row>
      <xdr:rowOff>142876</xdr:rowOff>
    </xdr:from>
    <xdr:to>
      <xdr:col>11</xdr:col>
      <xdr:colOff>590550</xdr:colOff>
      <xdr:row>2</xdr:row>
      <xdr:rowOff>2028826</xdr:rowOff>
    </xdr:to>
    <xdr:sp macro="" textlink="">
      <xdr:nvSpPr>
        <xdr:cNvPr id="3" name="Textfeld 2">
          <a:extLst>
            <a:ext uri="{FF2B5EF4-FFF2-40B4-BE49-F238E27FC236}">
              <a16:creationId xmlns:a16="http://schemas.microsoft.com/office/drawing/2014/main" id="{F044BF84-84EE-4B68-99AA-915EFADC4552}"/>
            </a:ext>
          </a:extLst>
        </xdr:cNvPr>
        <xdr:cNvSpPr txBox="1"/>
      </xdr:nvSpPr>
      <xdr:spPr>
        <a:xfrm>
          <a:off x="16630650" y="2400301"/>
          <a:ext cx="4686300" cy="18859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e-DE" sz="9600">
              <a:solidFill>
                <a:srgbClr val="FF0000"/>
              </a:solidFill>
              <a:latin typeface="Arial" panose="020B0604020202020204" pitchFamily="34" charset="0"/>
              <a:cs typeface="Arial" panose="020B0604020202020204" pitchFamily="34" charset="0"/>
            </a:rPr>
            <a:t>Entwurf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278991</xdr:colOff>
      <xdr:row>1</xdr:row>
      <xdr:rowOff>446941</xdr:rowOff>
    </xdr:from>
    <xdr:ext cx="1692195" cy="411017"/>
    <xdr:pic>
      <xdr:nvPicPr>
        <xdr:cNvPr id="2" name="Grafik 1">
          <a:extLst>
            <a:ext uri="{FF2B5EF4-FFF2-40B4-BE49-F238E27FC236}">
              <a16:creationId xmlns:a16="http://schemas.microsoft.com/office/drawing/2014/main" id="{D0F58969-AAD9-4C7E-B989-C72C3D166E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50991" y="380266"/>
          <a:ext cx="1692195" cy="411017"/>
        </a:xfrm>
        <a:prstGeom prst="rect">
          <a:avLst/>
        </a:prstGeom>
      </xdr:spPr>
    </xdr:pic>
    <xdr:clientData/>
  </xdr:oneCellAnchor>
  <xdr:oneCellAnchor>
    <xdr:from>
      <xdr:col>1</xdr:col>
      <xdr:colOff>784860</xdr:colOff>
      <xdr:row>18</xdr:row>
      <xdr:rowOff>137160</xdr:rowOff>
    </xdr:from>
    <xdr:ext cx="8072352" cy="1297148"/>
    <xdr:pic>
      <xdr:nvPicPr>
        <xdr:cNvPr id="3" name="Grafik 2">
          <a:extLst>
            <a:ext uri="{FF2B5EF4-FFF2-40B4-BE49-F238E27FC236}">
              <a16:creationId xmlns:a16="http://schemas.microsoft.com/office/drawing/2014/main" id="{564EC06A-3B9F-4359-8359-DC771008C4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527810" y="3566160"/>
          <a:ext cx="8072352" cy="1297148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>
    <pageSetUpPr fitToPage="1"/>
  </sheetPr>
  <dimension ref="A1:F9"/>
  <sheetViews>
    <sheetView workbookViewId="0">
      <selection activeCell="H9" sqref="H9"/>
    </sheetView>
  </sheetViews>
  <sheetFormatPr baseColWidth="10" defaultRowHeight="15" x14ac:dyDescent="0.25"/>
  <cols>
    <col min="1" max="1" width="27.85546875" customWidth="1"/>
    <col min="2" max="2" width="12.7109375" customWidth="1"/>
    <col min="3" max="3" width="33.42578125" customWidth="1"/>
    <col min="4" max="4" width="25" customWidth="1"/>
    <col min="5" max="5" width="39.7109375" customWidth="1"/>
    <col min="6" max="6" width="33.5703125" customWidth="1"/>
  </cols>
  <sheetData>
    <row r="1" spans="1:6" ht="48" customHeight="1" x14ac:dyDescent="0.25">
      <c r="A1" s="55" t="s">
        <v>0</v>
      </c>
      <c r="B1" s="56"/>
      <c r="C1" s="56"/>
      <c r="D1" s="57" t="s">
        <v>35</v>
      </c>
      <c r="E1" s="57"/>
      <c r="F1" s="17"/>
    </row>
    <row r="2" spans="1:6" x14ac:dyDescent="0.25">
      <c r="A2" s="3" t="s">
        <v>1</v>
      </c>
      <c r="B2" s="4"/>
      <c r="C2" s="4"/>
      <c r="D2" s="4"/>
      <c r="E2" s="4"/>
      <c r="F2" s="14"/>
    </row>
    <row r="3" spans="1:6" x14ac:dyDescent="0.25">
      <c r="A3" s="5" t="s">
        <v>2</v>
      </c>
      <c r="B3" s="6"/>
      <c r="C3" s="6"/>
      <c r="D3" s="6"/>
      <c r="E3" s="6"/>
      <c r="F3" s="15"/>
    </row>
    <row r="4" spans="1:6" ht="33.75" customHeight="1" x14ac:dyDescent="0.25">
      <c r="A4" s="53" t="s">
        <v>19</v>
      </c>
      <c r="B4" s="54"/>
      <c r="C4" s="54"/>
      <c r="D4" s="54"/>
      <c r="E4" s="54"/>
      <c r="F4" s="15"/>
    </row>
    <row r="5" spans="1:6" x14ac:dyDescent="0.25">
      <c r="A5" s="7" t="s">
        <v>3</v>
      </c>
      <c r="B5" s="6"/>
      <c r="C5" s="6"/>
      <c r="D5" s="6"/>
      <c r="E5" s="6"/>
      <c r="F5" s="15"/>
    </row>
    <row r="6" spans="1:6" x14ac:dyDescent="0.25">
      <c r="A6" s="8" t="s">
        <v>12</v>
      </c>
      <c r="B6" s="9"/>
      <c r="C6" s="9"/>
      <c r="D6" s="9"/>
      <c r="E6" s="9"/>
      <c r="F6" s="16"/>
    </row>
    <row r="7" spans="1:6" x14ac:dyDescent="0.25">
      <c r="A7" s="6"/>
      <c r="B7" s="6"/>
      <c r="C7" s="6"/>
      <c r="D7" s="6"/>
      <c r="E7" s="6"/>
      <c r="F7" s="6"/>
    </row>
    <row r="8" spans="1:6" x14ac:dyDescent="0.25">
      <c r="A8" s="2" t="s">
        <v>4</v>
      </c>
      <c r="B8" s="2" t="s">
        <v>5</v>
      </c>
      <c r="C8" s="2" t="s">
        <v>9</v>
      </c>
      <c r="D8" s="2" t="s">
        <v>6</v>
      </c>
      <c r="E8" s="2" t="s">
        <v>7</v>
      </c>
      <c r="F8" s="2" t="s">
        <v>11</v>
      </c>
    </row>
    <row r="9" spans="1:6" s="11" customFormat="1" ht="90" x14ac:dyDescent="0.25">
      <c r="A9" s="10" t="s">
        <v>14</v>
      </c>
      <c r="B9" s="12" t="s">
        <v>8</v>
      </c>
      <c r="C9" s="10" t="s">
        <v>33</v>
      </c>
      <c r="D9" s="10" t="s">
        <v>16</v>
      </c>
      <c r="E9" s="13" t="s">
        <v>36</v>
      </c>
      <c r="F9" s="10" t="s">
        <v>37</v>
      </c>
    </row>
  </sheetData>
  <mergeCells count="3">
    <mergeCell ref="A4:E4"/>
    <mergeCell ref="A1:C1"/>
    <mergeCell ref="D1:E1"/>
  </mergeCells>
  <pageMargins left="0.7" right="0.7" top="0.78740157499999996" bottom="0.78740157499999996" header="0.3" footer="0.3"/>
  <pageSetup paperSize="9" scale="79" orientation="landscape" horizont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CD0046-AF63-45B0-91AE-7ACEDF6809E7}">
  <sheetPr codeName="Tabelle3">
    <pageSetUpPr fitToPage="1"/>
  </sheetPr>
  <dimension ref="A1:H12"/>
  <sheetViews>
    <sheetView tabSelected="1" zoomScaleNormal="100" workbookViewId="0">
      <pane ySplit="2" topLeftCell="A3" activePane="bottomLeft" state="frozen"/>
      <selection activeCell="B11" sqref="B11"/>
      <selection pane="bottomLeft" activeCell="D6" sqref="D6"/>
    </sheetView>
  </sheetViews>
  <sheetFormatPr baseColWidth="10" defaultRowHeight="15" x14ac:dyDescent="0.25"/>
  <cols>
    <col min="1" max="1" width="3.42578125" customWidth="1"/>
    <col min="2" max="2" width="32.28515625" customWidth="1"/>
    <col min="3" max="3" width="81.7109375" customWidth="1"/>
    <col min="4" max="4" width="13.140625" customWidth="1"/>
    <col min="5" max="5" width="48.42578125" customWidth="1"/>
    <col min="6" max="6" width="23.140625" bestFit="1" customWidth="1"/>
    <col min="7" max="7" width="9.140625" bestFit="1" customWidth="1"/>
    <col min="8" max="8" width="71.85546875" customWidth="1"/>
  </cols>
  <sheetData>
    <row r="1" spans="1:8" ht="48" customHeight="1" x14ac:dyDescent="0.25">
      <c r="A1" s="62" t="s">
        <v>14</v>
      </c>
      <c r="B1" s="63"/>
      <c r="C1" s="63"/>
      <c r="D1" s="63"/>
      <c r="E1" s="57" t="s">
        <v>34</v>
      </c>
      <c r="F1" s="57"/>
      <c r="G1" s="57"/>
      <c r="H1" s="60"/>
    </row>
    <row r="2" spans="1:8" ht="129.75" customHeight="1" x14ac:dyDescent="0.25">
      <c r="A2" s="61" t="s">
        <v>15</v>
      </c>
      <c r="B2" s="61"/>
      <c r="C2" s="18" t="s">
        <v>17</v>
      </c>
      <c r="D2" s="19" t="s">
        <v>13</v>
      </c>
      <c r="E2" s="20" t="s">
        <v>10</v>
      </c>
      <c r="F2" s="1"/>
    </row>
    <row r="3" spans="1:8" ht="318.75" customHeight="1" x14ac:dyDescent="0.25">
      <c r="A3" s="58" t="s">
        <v>20</v>
      </c>
      <c r="B3" s="59"/>
      <c r="C3" s="21" t="s">
        <v>38</v>
      </c>
      <c r="D3" s="12">
        <v>5</v>
      </c>
      <c r="E3" s="25" t="s">
        <v>39</v>
      </c>
    </row>
    <row r="4" spans="1:8" ht="225" x14ac:dyDescent="0.25">
      <c r="A4" s="58" t="s">
        <v>41</v>
      </c>
      <c r="B4" s="59"/>
      <c r="C4" s="21" t="s">
        <v>42</v>
      </c>
      <c r="D4" s="12">
        <v>5</v>
      </c>
      <c r="E4" s="25" t="s">
        <v>40</v>
      </c>
    </row>
    <row r="5" spans="1:8" ht="45" x14ac:dyDescent="0.25">
      <c r="A5" s="58" t="s">
        <v>21</v>
      </c>
      <c r="B5" s="59"/>
      <c r="C5" s="21" t="s">
        <v>43</v>
      </c>
      <c r="D5" s="12"/>
      <c r="E5" s="26" t="s">
        <v>22</v>
      </c>
    </row>
    <row r="6" spans="1:8" x14ac:dyDescent="0.25">
      <c r="D6" s="23">
        <f>SUM(D3:D5)</f>
        <v>10</v>
      </c>
      <c r="E6" s="24"/>
    </row>
    <row r="7" spans="1:8" x14ac:dyDescent="0.25">
      <c r="G7" s="22"/>
      <c r="H7" s="24"/>
    </row>
    <row r="8" spans="1:8" x14ac:dyDescent="0.25">
      <c r="H8" s="24"/>
    </row>
    <row r="9" spans="1:8" x14ac:dyDescent="0.25">
      <c r="H9" s="24"/>
    </row>
    <row r="10" spans="1:8" x14ac:dyDescent="0.25">
      <c r="H10" s="24"/>
    </row>
    <row r="11" spans="1:8" x14ac:dyDescent="0.25">
      <c r="H11" s="24"/>
    </row>
    <row r="12" spans="1:8" x14ac:dyDescent="0.25">
      <c r="H12" s="24"/>
    </row>
  </sheetData>
  <mergeCells count="6">
    <mergeCell ref="A5:B5"/>
    <mergeCell ref="A4:B4"/>
    <mergeCell ref="E1:H1"/>
    <mergeCell ref="A2:B2"/>
    <mergeCell ref="A3:B3"/>
    <mergeCell ref="A1:D1"/>
  </mergeCells>
  <pageMargins left="0.70866141732283472" right="0.70866141732283472" top="0.78740157480314965" bottom="0.78740157480314965" header="0.31496062992125984" footer="0.31496062992125984"/>
  <pageSetup paperSize="9" scale="55" orientation="landscape" horizontalDpi="300" verticalDpi="300" r:id="rId1"/>
  <headerFooter>
    <oddFooter>&amp;L&amp;F  &amp;A&amp;C&amp;P / &amp;N&amp;R&amp;D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1570F1-604D-4E31-9407-7ADC020275D5}">
  <sheetPr codeName="Tabelle8">
    <pageSetUpPr fitToPage="1"/>
  </sheetPr>
  <dimension ref="A2:L25"/>
  <sheetViews>
    <sheetView showGridLines="0" topLeftCell="B1" workbookViewId="0">
      <selection activeCell="C16" sqref="C16"/>
    </sheetView>
  </sheetViews>
  <sheetFormatPr baseColWidth="10" defaultRowHeight="15" x14ac:dyDescent="0.25"/>
  <cols>
    <col min="1" max="1" width="0" hidden="1" customWidth="1"/>
    <col min="3" max="3" width="55.85546875" customWidth="1"/>
    <col min="4" max="4" width="11.5703125" customWidth="1"/>
    <col min="5" max="5" width="26" customWidth="1"/>
    <col min="6" max="6" width="14.5703125" bestFit="1" customWidth="1"/>
    <col min="7" max="7" width="23" bestFit="1" customWidth="1"/>
    <col min="8" max="8" width="13.5703125" bestFit="1" customWidth="1"/>
    <col min="10" max="10" width="12.7109375" bestFit="1" customWidth="1"/>
    <col min="11" max="11" width="12.7109375" customWidth="1"/>
  </cols>
  <sheetData>
    <row r="2" spans="3:12" ht="71.25" customHeight="1" x14ac:dyDescent="0.25">
      <c r="C2" s="64" t="s">
        <v>30</v>
      </c>
      <c r="D2" s="65"/>
      <c r="E2" s="4"/>
      <c r="F2" s="4"/>
      <c r="G2" s="4"/>
      <c r="H2" s="4"/>
      <c r="I2" s="4"/>
      <c r="J2" s="4"/>
      <c r="K2" s="4"/>
      <c r="L2" s="14"/>
    </row>
    <row r="3" spans="3:12" ht="15" customHeight="1" x14ac:dyDescent="0.25">
      <c r="C3" s="8" t="s">
        <v>29</v>
      </c>
      <c r="D3" s="9"/>
      <c r="E3" s="9"/>
      <c r="F3" s="9"/>
      <c r="G3" s="9"/>
      <c r="H3" s="9"/>
      <c r="I3" s="9"/>
      <c r="J3" s="9"/>
      <c r="K3" s="9"/>
      <c r="L3" s="16"/>
    </row>
    <row r="4" spans="3:12" x14ac:dyDescent="0.25">
      <c r="E4" s="43"/>
      <c r="F4" s="46"/>
      <c r="G4" s="44"/>
      <c r="H4" s="44"/>
      <c r="I4" s="44"/>
    </row>
    <row r="5" spans="3:12" ht="21" x14ac:dyDescent="0.35">
      <c r="C5" s="52" t="s">
        <v>28</v>
      </c>
      <c r="D5" s="27"/>
      <c r="E5" s="43"/>
      <c r="F5" s="46"/>
      <c r="G5" s="44"/>
      <c r="H5" s="44"/>
      <c r="I5" s="44"/>
    </row>
    <row r="6" spans="3:12" ht="15.75" thickBot="1" x14ac:dyDescent="0.3">
      <c r="C6" s="27"/>
      <c r="D6" s="27"/>
      <c r="E6" s="43"/>
      <c r="F6" s="46"/>
      <c r="G6" s="44"/>
      <c r="H6" s="44"/>
      <c r="I6" s="44"/>
    </row>
    <row r="7" spans="3:12" ht="15.75" thickBot="1" x14ac:dyDescent="0.3">
      <c r="C7" s="51" t="s">
        <v>27</v>
      </c>
      <c r="D7" s="50" t="s">
        <v>18</v>
      </c>
      <c r="E7" s="43"/>
      <c r="F7" s="46"/>
      <c r="G7" s="44"/>
      <c r="H7" s="44"/>
      <c r="I7" s="44"/>
    </row>
    <row r="8" spans="3:12" x14ac:dyDescent="0.25">
      <c r="C8" s="48" t="s">
        <v>32</v>
      </c>
      <c r="D8" s="47">
        <v>0.5</v>
      </c>
      <c r="E8" s="43"/>
      <c r="F8" s="49"/>
      <c r="G8" s="44"/>
      <c r="H8" s="44"/>
      <c r="I8" s="44"/>
    </row>
    <row r="9" spans="3:12" x14ac:dyDescent="0.25">
      <c r="C9" s="48" t="s">
        <v>31</v>
      </c>
      <c r="D9" s="47">
        <v>0.5</v>
      </c>
      <c r="E9" s="43"/>
      <c r="F9" s="46"/>
      <c r="G9" s="44"/>
      <c r="H9" s="44"/>
      <c r="I9" s="44"/>
    </row>
    <row r="10" spans="3:12" x14ac:dyDescent="0.25">
      <c r="E10" s="43"/>
      <c r="F10" s="46"/>
      <c r="G10" s="45"/>
      <c r="H10" s="45"/>
      <c r="I10" s="44"/>
    </row>
    <row r="11" spans="3:12" x14ac:dyDescent="0.25">
      <c r="F11" s="43"/>
      <c r="G11" s="42"/>
      <c r="H11" s="42"/>
      <c r="I11" s="42"/>
    </row>
    <row r="12" spans="3:12" x14ac:dyDescent="0.25">
      <c r="C12" s="41"/>
      <c r="D12" s="41"/>
      <c r="E12" s="41"/>
      <c r="F12" s="41"/>
      <c r="G12" s="41"/>
      <c r="H12" s="41"/>
      <c r="I12" s="41"/>
      <c r="J12" s="40"/>
      <c r="K12" s="40"/>
    </row>
    <row r="13" spans="3:12" ht="21" x14ac:dyDescent="0.35">
      <c r="C13" s="39" t="s">
        <v>26</v>
      </c>
    </row>
    <row r="14" spans="3:12" x14ac:dyDescent="0.25">
      <c r="C14" s="28" t="s">
        <v>44</v>
      </c>
    </row>
    <row r="15" spans="3:12" x14ac:dyDescent="0.25">
      <c r="C15" s="28" t="s">
        <v>25</v>
      </c>
      <c r="G15" s="66"/>
      <c r="H15" s="66"/>
      <c r="I15" s="66"/>
      <c r="J15" s="66"/>
    </row>
    <row r="16" spans="3:12" x14ac:dyDescent="0.25">
      <c r="C16" s="28" t="s">
        <v>24</v>
      </c>
      <c r="I16" s="31"/>
      <c r="J16" s="31"/>
      <c r="K16" s="31"/>
      <c r="L16" s="31"/>
    </row>
    <row r="17" spans="1:12" x14ac:dyDescent="0.25">
      <c r="A17" t="e">
        <f>100%*#REF!/#REF!</f>
        <v>#REF!</v>
      </c>
      <c r="G17" s="27"/>
      <c r="I17" s="37"/>
      <c r="J17" s="34"/>
      <c r="K17" s="36"/>
      <c r="L17" s="35"/>
    </row>
    <row r="18" spans="1:12" ht="21" x14ac:dyDescent="0.35">
      <c r="C18" s="38" t="s">
        <v>23</v>
      </c>
      <c r="G18" s="27"/>
      <c r="I18" s="37"/>
      <c r="J18" s="34"/>
      <c r="K18" s="36"/>
      <c r="L18" s="35"/>
    </row>
    <row r="19" spans="1:12" ht="15.75" customHeight="1" x14ac:dyDescent="0.25">
      <c r="G19" s="27"/>
      <c r="I19" s="37"/>
      <c r="J19" s="34"/>
      <c r="K19" s="36"/>
      <c r="L19" s="35"/>
    </row>
    <row r="20" spans="1:12" x14ac:dyDescent="0.25">
      <c r="C20" s="27"/>
      <c r="G20" s="27"/>
      <c r="I20" s="37"/>
      <c r="J20" s="34"/>
      <c r="K20" s="36"/>
      <c r="L20" s="35"/>
    </row>
    <row r="21" spans="1:12" x14ac:dyDescent="0.25">
      <c r="C21" s="28"/>
      <c r="G21" s="27"/>
      <c r="H21" s="27"/>
      <c r="I21" s="33"/>
      <c r="J21" s="34"/>
      <c r="K21" s="27"/>
      <c r="L21" s="31"/>
    </row>
    <row r="22" spans="1:12" x14ac:dyDescent="0.25">
      <c r="C22" s="28"/>
      <c r="G22" s="27"/>
      <c r="H22" s="27"/>
      <c r="I22" s="33"/>
      <c r="J22" s="34"/>
      <c r="K22" s="27"/>
      <c r="L22" s="31"/>
    </row>
    <row r="23" spans="1:12" x14ac:dyDescent="0.25">
      <c r="C23" s="28"/>
      <c r="G23" s="27"/>
      <c r="H23" s="27"/>
      <c r="I23" s="33"/>
      <c r="J23" s="32"/>
      <c r="K23" s="27"/>
      <c r="L23" s="31"/>
    </row>
    <row r="24" spans="1:12" x14ac:dyDescent="0.25">
      <c r="C24" s="27"/>
      <c r="D24" s="27"/>
      <c r="E24" s="27"/>
      <c r="F24" s="30"/>
      <c r="G24" s="27"/>
      <c r="H24" s="27"/>
      <c r="I24" s="30"/>
      <c r="J24" s="29"/>
      <c r="K24" s="27"/>
    </row>
    <row r="25" spans="1:12" ht="60" customHeight="1" x14ac:dyDescent="0.25">
      <c r="C25" s="28"/>
      <c r="D25" s="27"/>
      <c r="E25" s="27"/>
      <c r="F25" s="27"/>
      <c r="G25" s="66"/>
      <c r="H25" s="66"/>
      <c r="I25" s="66"/>
      <c r="J25" s="66"/>
    </row>
  </sheetData>
  <mergeCells count="3">
    <mergeCell ref="C2:D2"/>
    <mergeCell ref="G15:J15"/>
    <mergeCell ref="G25:J25"/>
  </mergeCells>
  <pageMargins left="0.7" right="0.7" top="0.78740157499999996" bottom="0.78740157499999996" header="0.3" footer="0.3"/>
  <pageSetup paperSize="9" scale="6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Allgemeine Hinweise</vt:lpstr>
      <vt:lpstr>B-Kriterien</vt:lpstr>
      <vt:lpstr>einfache Richtwertmethode</vt:lpstr>
    </vt:vector>
  </TitlesOfParts>
  <Company>OOWV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Niklas  Mosch</dc:creator>
  <cp:lastModifiedBy>Julian Eden</cp:lastModifiedBy>
  <cp:lastPrinted>2025-08-08T11:34:08Z</cp:lastPrinted>
  <dcterms:created xsi:type="dcterms:W3CDTF">2020-09-17T05:37:12Z</dcterms:created>
  <dcterms:modified xsi:type="dcterms:W3CDTF">2026-09-09T09:11:00Z</dcterms:modified>
</cp:coreProperties>
</file>